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6" yWindow="120" windowWidth="22848" windowHeight="9360"/>
  </bookViews>
  <sheets>
    <sheet name="Introduction" sheetId="6" r:id="rId1"/>
    <sheet name="Calculation" sheetId="2" r:id="rId2"/>
  </sheets>
  <calcPr calcId="145621"/>
</workbook>
</file>

<file path=xl/calcChain.xml><?xml version="1.0" encoding="utf-8"?>
<calcChain xmlns="http://schemas.openxmlformats.org/spreadsheetml/2006/main">
  <c r="F14" i="2" l="1"/>
  <c r="F13" i="2" s="1"/>
  <c r="D15" i="2" l="1"/>
  <c r="P4" i="2"/>
  <c r="P5" i="2" l="1"/>
  <c r="P6" i="2" s="1"/>
  <c r="F10" i="2"/>
  <c r="O5" i="2" s="1"/>
  <c r="F8" i="2"/>
  <c r="S5" i="2" s="1"/>
  <c r="R5" i="2"/>
  <c r="R6" i="2" s="1"/>
  <c r="M5" i="2"/>
  <c r="M11" i="2" s="1"/>
  <c r="M12" i="2" s="1"/>
  <c r="Q5" i="2"/>
  <c r="Q6" i="2" s="1"/>
  <c r="L5" i="2"/>
  <c r="L6" i="2" s="1"/>
  <c r="K5" i="2"/>
  <c r="K6" i="2" s="1"/>
  <c r="J5" i="2"/>
  <c r="J6" i="2" s="1"/>
  <c r="I5" i="2"/>
  <c r="I6" i="2" s="1"/>
  <c r="L11" i="2" l="1"/>
  <c r="L12" i="2" s="1"/>
  <c r="P11" i="2"/>
  <c r="R11" i="2"/>
  <c r="R12" i="2" s="1"/>
  <c r="O6" i="2"/>
  <c r="O11" i="2"/>
  <c r="O12" i="2" s="1"/>
  <c r="M6" i="2"/>
  <c r="I7" i="2" s="1"/>
  <c r="S6" i="2"/>
  <c r="S11" i="2"/>
  <c r="S12" i="2" s="1"/>
  <c r="Q11" i="2"/>
  <c r="Q12" i="2" s="1"/>
  <c r="J11" i="2"/>
  <c r="J12" i="2" s="1"/>
  <c r="K11" i="2"/>
  <c r="K12" i="2" s="1"/>
  <c r="I11" i="2"/>
  <c r="I12" i="2" s="1"/>
  <c r="N7" i="2" l="1"/>
  <c r="N8" i="2" s="1"/>
  <c r="N9" i="2" s="1"/>
  <c r="N10" i="2" s="1"/>
  <c r="N11" i="2" s="1"/>
  <c r="N12" i="2" s="1"/>
  <c r="P12" i="2"/>
  <c r="I13" i="2" l="1"/>
  <c r="I14" i="2" s="1"/>
  <c r="I15" i="2" s="1"/>
  <c r="R16" i="2" l="1"/>
  <c r="R17" i="2" s="1"/>
  <c r="P16" i="2"/>
  <c r="P17" i="2" s="1"/>
  <c r="M16" i="2"/>
  <c r="M17" i="2" s="1"/>
  <c r="J16" i="2"/>
  <c r="J17" i="2" s="1"/>
  <c r="I16" i="2"/>
  <c r="I17" i="2" s="1"/>
  <c r="Q16" i="2"/>
  <c r="Q17" i="2" s="1"/>
  <c r="S16" i="2"/>
  <c r="S17" i="2" s="1"/>
  <c r="L16" i="2"/>
  <c r="L17" i="2" s="1"/>
  <c r="O16" i="2"/>
  <c r="O17" i="2" s="1"/>
  <c r="K16" i="2"/>
  <c r="K17" i="2" s="1"/>
  <c r="N16" i="2"/>
  <c r="N17" i="2" s="1"/>
</calcChain>
</file>

<file path=xl/sharedStrings.xml><?xml version="1.0" encoding="utf-8"?>
<sst xmlns="http://schemas.openxmlformats.org/spreadsheetml/2006/main" count="95" uniqueCount="86">
  <si>
    <t>Na</t>
  </si>
  <si>
    <t>Ca</t>
  </si>
  <si>
    <t>Mg</t>
  </si>
  <si>
    <t>K</t>
  </si>
  <si>
    <t>Br</t>
  </si>
  <si>
    <t>B</t>
  </si>
  <si>
    <t>Sr</t>
  </si>
  <si>
    <t>S</t>
  </si>
  <si>
    <t>Cations</t>
  </si>
  <si>
    <t>Anions</t>
  </si>
  <si>
    <t>Na+</t>
  </si>
  <si>
    <t>Ca++</t>
  </si>
  <si>
    <t>Mg++</t>
  </si>
  <si>
    <t>K+</t>
  </si>
  <si>
    <t>Sr++</t>
  </si>
  <si>
    <r>
      <t>Cl</t>
    </r>
    <r>
      <rPr>
        <vertAlign val="superscript"/>
        <sz val="9"/>
        <color theme="1"/>
        <rFont val="Calibri"/>
        <family val="2"/>
        <scheme val="minor"/>
      </rPr>
      <t>-</t>
    </r>
  </si>
  <si>
    <r>
      <t>SO</t>
    </r>
    <r>
      <rPr>
        <vertAlign val="subscript"/>
        <sz val="11"/>
        <color theme="1"/>
        <rFont val="Calibri"/>
        <family val="2"/>
        <scheme val="minor"/>
      </rPr>
      <t>4</t>
    </r>
    <r>
      <rPr>
        <vertAlign val="superscript"/>
        <sz val="11"/>
        <color theme="1"/>
        <rFont val="Calibri"/>
        <family val="2"/>
        <scheme val="minor"/>
      </rPr>
      <t>2-</t>
    </r>
  </si>
  <si>
    <r>
      <t>Br</t>
    </r>
    <r>
      <rPr>
        <vertAlign val="superscript"/>
        <sz val="9"/>
        <color theme="1"/>
        <rFont val="Calibri"/>
        <family val="2"/>
        <scheme val="minor"/>
      </rPr>
      <t>-</t>
    </r>
  </si>
  <si>
    <r>
      <t>B(OH)</t>
    </r>
    <r>
      <rPr>
        <vertAlign val="subscript"/>
        <sz val="11"/>
        <color theme="1"/>
        <rFont val="Calibri"/>
        <family val="2"/>
        <scheme val="minor"/>
      </rPr>
      <t>3</t>
    </r>
  </si>
  <si>
    <r>
      <t>F</t>
    </r>
    <r>
      <rPr>
        <vertAlign val="superscript"/>
        <sz val="9"/>
        <color theme="1"/>
        <rFont val="Calibri"/>
        <family val="2"/>
        <scheme val="minor"/>
      </rPr>
      <t>-</t>
    </r>
  </si>
  <si>
    <t>F</t>
  </si>
  <si>
    <t>mg/l</t>
  </si>
  <si>
    <t>Alkalinity</t>
  </si>
  <si>
    <t>Temperature</t>
  </si>
  <si>
    <t>C</t>
  </si>
  <si>
    <t>dKh</t>
  </si>
  <si>
    <t>Inputs</t>
  </si>
  <si>
    <t>Assumptions</t>
  </si>
  <si>
    <t>Moles</t>
  </si>
  <si>
    <t>Charge</t>
  </si>
  <si>
    <t>Total Charge</t>
  </si>
  <si>
    <t>?????</t>
  </si>
  <si>
    <t>as B(OH)3:</t>
  </si>
  <si>
    <r>
      <t>as SO</t>
    </r>
    <r>
      <rPr>
        <vertAlign val="subscript"/>
        <sz val="11"/>
        <color theme="1"/>
        <rFont val="Calibri"/>
        <family val="2"/>
        <scheme val="minor"/>
      </rPr>
      <t>4</t>
    </r>
    <r>
      <rPr>
        <vertAlign val="superscript"/>
        <sz val="11"/>
        <color theme="1"/>
        <rFont val="Calibri"/>
        <family val="2"/>
        <scheme val="minor"/>
      </rPr>
      <t>2-</t>
    </r>
    <r>
      <rPr>
        <sz val="11"/>
        <color theme="1"/>
        <rFont val="Calibri"/>
        <family val="2"/>
        <scheme val="minor"/>
      </rPr>
      <t>:</t>
    </r>
  </si>
  <si>
    <t>Charge Difference</t>
  </si>
  <si>
    <t>Moles Cl-</t>
  </si>
  <si>
    <t>mg/l Cl</t>
  </si>
  <si>
    <t>Molar mass</t>
  </si>
  <si>
    <t xml:space="preserve">mg/l </t>
  </si>
  <si>
    <t>Total alkalinity</t>
  </si>
  <si>
    <t>mg/kg</t>
  </si>
  <si>
    <t>Total g/kg</t>
  </si>
  <si>
    <t>as meq/kg:</t>
  </si>
  <si>
    <t>Undisassociated</t>
  </si>
  <si>
    <t>Normalization factor</t>
  </si>
  <si>
    <t>Normalized mg/kg</t>
  </si>
  <si>
    <t>Normalized mg/l</t>
  </si>
  <si>
    <t>This spreadsheet takes the Macro Element results from a Triton test, and estimates the salinity of the original sample from that data.</t>
  </si>
  <si>
    <t>Once the salinity is estimated, then the results can be adjusted to show what the values would be if the sample had been salinity-adjusted to S=35.00.</t>
  </si>
  <si>
    <t>The short version:</t>
  </si>
  <si>
    <t xml:space="preserve">Triton Macro Element results do not report certain major constitutents of the saltwater.  The constituents not reported are Chloride, Fluoride, and the Alkalinity.  </t>
  </si>
  <si>
    <t>Of these, Fluoride and Alkalinity contribute very little to salinity.  Only Chloride contributes significantly to salinity.</t>
  </si>
  <si>
    <t>This spreadsheet assumes a NSW value for Fluoride, asks the user for an Alkalinity value, and then calculates the amount of Chloride that must be present.</t>
  </si>
  <si>
    <t>The long version:</t>
  </si>
  <si>
    <t>Triton reports all of the cations, but only some of the anions.  Since the sum of the charges in solution should balance, we can compute the total charge of the missing anions.</t>
  </si>
  <si>
    <t>The total amount of salts in g/ml can then be calculated, which gives us the salinity.</t>
  </si>
  <si>
    <t>Triton reports the SO4-- as elemental S, and B(OH)3 as B, so in order to calculate the total mass of salts in the solution, we must convert S to SO4--, and B to B(OH)3.</t>
  </si>
  <si>
    <t>The amount of F- is estimated to be NSW levels, and the amounts of the various alkalinity ions are estimated based on an input parameter from the user for alkalinity.</t>
  </si>
  <si>
    <t>Results are then normalized to S=35.000, and shown both in mg/kg and mg/L at the specified temperature.</t>
  </si>
  <si>
    <t>The following steps are taken to perform the calculations:</t>
  </si>
  <si>
    <t>TO USE:</t>
  </si>
  <si>
    <t>Enter also your tank's total alkalinity in dKh in cell D13, and the temperature in degrees Celcius in cell D14.</t>
  </si>
  <si>
    <t>The calculated salinity will be shown in cell I14, and results normalized to S=35.000 will be shown in the range I16:S17.</t>
  </si>
  <si>
    <t>Density:</t>
  </si>
  <si>
    <t>NOTES:</t>
  </si>
  <si>
    <t>These polynomial equations are derived from data for the relative concentrations of the different species of ions that make up alkalinity over a wide range of total alkalinity values and temperatures.</t>
  </si>
  <si>
    <t>The conversion of units from mg/l to mg/kg at a given temperature uses the density of NSW with a salinity of 35.  If the sample's salinity was significantly different from 35, then this will introduce small errors.</t>
  </si>
  <si>
    <t>HOW IT WORKS:</t>
  </si>
  <si>
    <t>The "Molecular Weight" value for "Alkalinity" is calculated from polynomial equations that take total alkalinity and temperature as inputs.</t>
  </si>
  <si>
    <t>References:</t>
  </si>
  <si>
    <t>S (PSS-78)</t>
  </si>
  <si>
    <t>Millero, F. J., R. Feistel, D. G. Wright and T. J. McDougall, 2008: The composition of Standard Seawater and the definition of the Reference-Composition Salinity Scale, Deep-Sea Res. I, 55, 50-72.</t>
  </si>
  <si>
    <t>There are the following major constituents of seawater (Pilson, 1998):  Na+, Mg++, Ca++, K+, Sr++, Cl-, SO4--, Br-, F-, B(OH)3, and the various ions that make up "Alkalinity", OH-, HCO3-, CO3--, and CO.</t>
  </si>
  <si>
    <t>Pilson, Michael E.Q., 1998: An Introduction to the Chemistry of the Sea</t>
  </si>
  <si>
    <t>Once we estimate the amount of missing Cl-, we can then calculate the g/l of total salts in the sample, convert the units to g/kg at the specified temperature, and compare that to the TEOS-10 value of 35.16504 g/kg (Millero, 2008) for seawater with a Salinity of 35 on the PSS scale.</t>
  </si>
  <si>
    <t>1)  Convert S to SO4 and B to B(OH)3</t>
  </si>
  <si>
    <t>2)  Convert g/l to mmol/l for all ions (treate boric acid as undisassociated)</t>
  </si>
  <si>
    <t>3)  Convert mmol/l of each to charge</t>
  </si>
  <si>
    <t>4)  Sum all the cation charges</t>
  </si>
  <si>
    <t>5)  Sum the known anion charges</t>
  </si>
  <si>
    <t>6)  Find the missing anion charge - that's the amount of Cl</t>
  </si>
  <si>
    <t>7)  Convert the Cl charge to g/l</t>
  </si>
  <si>
    <t>8)  Now we can sum all the g/l</t>
  </si>
  <si>
    <t>9)  Convert to g/kg</t>
  </si>
  <si>
    <t>10)  S = g/kg * 35 / 35.16504</t>
  </si>
  <si>
    <t>Enter values for Na, Ca, Mg, K, Br, B, Sr, and S from your Triton results in Cells D3 through D10 in the "Calculation" worksheet.  The Triton setpoint values for these elements are there as placeholders.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</si>
</sst>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0"/>
    <numFmt numFmtId="165" formatCode="0.000"/>
    <numFmt numFmtId="166" formatCode="0.0"/>
    <numFmt numFmtId="167" formatCode="0.000000"/>
    <numFmt numFmtId="168" formatCode="0.0000"/>
  </numFmts>
  <fonts count="7" x14ac:knownFonts="1">
    <font>
      <sz val="11"/>
      <color theme="1"/>
      <name val="Calibri"/>
      <family val="2"/>
      <scheme val="minor"/>
    </font>
    <font>
      <b/>
      <sz val="11"/>
      <color theme="1"/>
      <name val="Calibri"/>
      <family val="2"/>
      <scheme val="minor"/>
    </font>
    <font>
      <vertAlign val="subscript"/>
      <sz val="11"/>
      <color theme="1"/>
      <name val="Calibri"/>
      <family val="2"/>
      <scheme val="minor"/>
    </font>
    <font>
      <vertAlign val="superscript"/>
      <sz val="11"/>
      <color theme="1"/>
      <name val="Calibri"/>
      <family val="2"/>
      <scheme val="minor"/>
    </font>
    <font>
      <vertAlign val="superscript"/>
      <sz val="9"/>
      <color theme="1"/>
      <name val="Calibri"/>
      <family val="2"/>
      <scheme val="minor"/>
    </font>
    <font>
      <sz val="11"/>
      <color rgb="FF3F3F76"/>
      <name val="Calibri"/>
      <family val="2"/>
      <scheme val="minor"/>
    </font>
    <font>
      <b/>
      <sz val="11"/>
      <color rgb="FF3F3F3F"/>
      <name val="Calibri"/>
      <family val="2"/>
      <scheme val="minor"/>
    </font>
  </fonts>
  <fills count="4">
    <fill>
      <patternFill patternType="none"/>
    </fill>
    <fill>
      <patternFill patternType="gray125"/>
    </fill>
    <fill>
      <patternFill patternType="solid">
        <fgColor rgb="FFFFCC99"/>
      </patternFill>
    </fill>
    <fill>
      <patternFill patternType="solid">
        <fgColor rgb="FFF2F2F2"/>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5" fillId="2" borderId="4" applyNumberFormat="0" applyAlignment="0" applyProtection="0"/>
    <xf numFmtId="0" fontId="6" fillId="3" borderId="5" applyNumberFormat="0" applyAlignment="0" applyProtection="0"/>
  </cellStyleXfs>
  <cellXfs count="72">
    <xf numFmtId="0" fontId="0" fillId="0" borderId="0" xfId="0"/>
    <xf numFmtId="0" fontId="1" fillId="0" borderId="0" xfId="0" applyFont="1"/>
    <xf numFmtId="166" fontId="0" fillId="0" borderId="0" xfId="0" applyNumberFormat="1"/>
    <xf numFmtId="1" fontId="0" fillId="0" borderId="0" xfId="0" applyNumberFormat="1"/>
    <xf numFmtId="0" fontId="0" fillId="0" borderId="0" xfId="0"/>
    <xf numFmtId="165" fontId="0" fillId="0" borderId="0" xfId="0" applyNumberFormat="1"/>
    <xf numFmtId="167" fontId="0" fillId="0" borderId="0" xfId="0" applyNumberFormat="1"/>
    <xf numFmtId="2" fontId="0" fillId="0" borderId="0" xfId="0" applyNumberFormat="1"/>
    <xf numFmtId="164" fontId="0" fillId="0" borderId="0" xfId="0" applyNumberFormat="1"/>
    <xf numFmtId="168" fontId="0" fillId="0" borderId="0" xfId="0" applyNumberFormat="1"/>
    <xf numFmtId="0" fontId="0" fillId="0" borderId="10" xfId="0" applyBorder="1"/>
    <xf numFmtId="0" fontId="0" fillId="0" borderId="0" xfId="0" applyBorder="1"/>
    <xf numFmtId="0" fontId="0" fillId="0" borderId="11" xfId="0" applyBorder="1"/>
    <xf numFmtId="0" fontId="0" fillId="0" borderId="12" xfId="0" applyBorder="1"/>
    <xf numFmtId="0" fontId="0" fillId="0" borderId="13" xfId="0" applyBorder="1"/>
    <xf numFmtId="0" fontId="0" fillId="0" borderId="15" xfId="0" applyBorder="1"/>
    <xf numFmtId="0" fontId="0" fillId="0" borderId="16" xfId="0" applyBorder="1"/>
    <xf numFmtId="0" fontId="0" fillId="0" borderId="18" xfId="0" applyBorder="1"/>
    <xf numFmtId="0" fontId="0" fillId="0" borderId="19" xfId="0" applyBorder="1"/>
    <xf numFmtId="0" fontId="5" fillId="2" borderId="4" xfId="1"/>
    <xf numFmtId="166" fontId="5" fillId="2" borderId="4" xfId="1" applyNumberFormat="1"/>
    <xf numFmtId="2" fontId="5" fillId="2" borderId="4" xfId="1" applyNumberFormat="1"/>
    <xf numFmtId="166" fontId="5" fillId="2" borderId="12" xfId="1" applyNumberFormat="1" applyBorder="1"/>
    <xf numFmtId="165" fontId="0" fillId="0" borderId="0" xfId="0" applyNumberFormat="1" applyAlignment="1">
      <alignment horizontal="center"/>
    </xf>
    <xf numFmtId="1" fontId="5" fillId="2" borderId="4" xfId="1" applyNumberFormat="1"/>
    <xf numFmtId="165" fontId="5" fillId="2" borderId="4" xfId="1" applyNumberFormat="1"/>
    <xf numFmtId="2" fontId="5" fillId="2" borderId="20" xfId="1" applyNumberFormat="1" applyBorder="1"/>
    <xf numFmtId="0" fontId="0" fillId="0" borderId="0" xfId="0" applyFill="1" applyBorder="1"/>
    <xf numFmtId="0" fontId="0" fillId="0" borderId="6" xfId="0" applyBorder="1"/>
    <xf numFmtId="165" fontId="0" fillId="0" borderId="12" xfId="0" applyNumberFormat="1" applyBorder="1"/>
    <xf numFmtId="0" fontId="1" fillId="0" borderId="9" xfId="0" applyFont="1" applyBorder="1"/>
    <xf numFmtId="0" fontId="0" fillId="0" borderId="21" xfId="0" applyBorder="1"/>
    <xf numFmtId="0" fontId="0" fillId="0" borderId="22" xfId="0" applyBorder="1"/>
    <xf numFmtId="0" fontId="0" fillId="0" borderId="23" xfId="0" applyBorder="1"/>
    <xf numFmtId="0" fontId="0" fillId="0" borderId="25" xfId="0" applyBorder="1"/>
    <xf numFmtId="0" fontId="0" fillId="0" borderId="26" xfId="0" applyBorder="1"/>
    <xf numFmtId="0" fontId="0" fillId="0" borderId="27" xfId="0" applyBorder="1"/>
    <xf numFmtId="165" fontId="0" fillId="0" borderId="13" xfId="0" applyNumberFormat="1" applyBorder="1"/>
    <xf numFmtId="165" fontId="0" fillId="0" borderId="14" xfId="0" applyNumberFormat="1" applyBorder="1"/>
    <xf numFmtId="165" fontId="0" fillId="0" borderId="15" xfId="0" applyNumberFormat="1" applyBorder="1"/>
    <xf numFmtId="165" fontId="0" fillId="0" borderId="16" xfId="0" applyNumberFormat="1" applyBorder="1"/>
    <xf numFmtId="165" fontId="0" fillId="0" borderId="17" xfId="0" applyNumberFormat="1" applyBorder="1"/>
    <xf numFmtId="165" fontId="0" fillId="0" borderId="13" xfId="0" applyNumberFormat="1" applyBorder="1" applyAlignment="1">
      <alignment horizontal="center"/>
    </xf>
    <xf numFmtId="165" fontId="0" fillId="0" borderId="15" xfId="0" applyNumberFormat="1" applyBorder="1" applyAlignment="1">
      <alignment horizontal="center"/>
    </xf>
    <xf numFmtId="0" fontId="0" fillId="0" borderId="28" xfId="0" applyBorder="1"/>
    <xf numFmtId="165" fontId="0" fillId="0" borderId="29" xfId="0" applyNumberFormat="1" applyBorder="1"/>
    <xf numFmtId="165" fontId="0" fillId="0" borderId="30" xfId="0" applyNumberFormat="1" applyBorder="1"/>
    <xf numFmtId="165" fontId="0" fillId="0" borderId="6" xfId="0" applyNumberFormat="1" applyBorder="1"/>
    <xf numFmtId="166" fontId="0" fillId="0" borderId="24" xfId="0" applyNumberFormat="1" applyBorder="1"/>
    <xf numFmtId="166" fontId="0" fillId="0" borderId="21" xfId="0" applyNumberFormat="1" applyBorder="1"/>
    <xf numFmtId="166" fontId="0" fillId="0" borderId="22" xfId="0" applyNumberFormat="1" applyBorder="1"/>
    <xf numFmtId="166" fontId="0" fillId="0" borderId="22" xfId="0" applyNumberFormat="1" applyFont="1" applyBorder="1"/>
    <xf numFmtId="166" fontId="0" fillId="0" borderId="23" xfId="0" applyNumberFormat="1" applyBorder="1"/>
    <xf numFmtId="2" fontId="0" fillId="0" borderId="21" xfId="0" applyNumberFormat="1" applyBorder="1"/>
    <xf numFmtId="2" fontId="0" fillId="0" borderId="22" xfId="0" applyNumberFormat="1" applyBorder="1"/>
    <xf numFmtId="2" fontId="0" fillId="0" borderId="23" xfId="0" applyNumberFormat="1" applyBorder="1"/>
    <xf numFmtId="2" fontId="6" fillId="3" borderId="6" xfId="2" applyNumberFormat="1" applyBorder="1"/>
    <xf numFmtId="164" fontId="0" fillId="0" borderId="24" xfId="0" applyNumberFormat="1" applyBorder="1"/>
    <xf numFmtId="166" fontId="0" fillId="0" borderId="31" xfId="0" applyNumberFormat="1" applyBorder="1"/>
    <xf numFmtId="166" fontId="0" fillId="0" borderId="32" xfId="0" applyNumberFormat="1" applyBorder="1"/>
    <xf numFmtId="166" fontId="0" fillId="0" borderId="33" xfId="0" applyNumberFormat="1" applyBorder="1"/>
    <xf numFmtId="0" fontId="1" fillId="0" borderId="0" xfId="0" applyFont="1" applyFill="1" applyBorder="1"/>
    <xf numFmtId="0" fontId="1" fillId="0" borderId="7"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165" fontId="0" fillId="0" borderId="1" xfId="0" applyNumberFormat="1" applyBorder="1" applyAlignment="1">
      <alignment horizontal="center"/>
    </xf>
    <xf numFmtId="165" fontId="0" fillId="0" borderId="2" xfId="0" applyNumberFormat="1" applyBorder="1" applyAlignment="1">
      <alignment horizontal="center"/>
    </xf>
    <xf numFmtId="165" fontId="0" fillId="0" borderId="3" xfId="0" applyNumberForma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0" fillId="0" borderId="0" xfId="0" applyAlignment="1">
      <alignment wrapText="1"/>
    </xf>
  </cellXfs>
  <cellStyles count="3">
    <cellStyle name="Input" xfId="1" builtinId="20"/>
    <cellStyle name="Normal" xfId="0" builtinId="0"/>
    <cellStyle name="Output" xfId="2"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50"/>
  <sheetViews>
    <sheetView tabSelected="1" workbookViewId="0"/>
  </sheetViews>
  <sheetFormatPr defaultRowHeight="14.4" x14ac:dyDescent="0.3"/>
  <cols>
    <col min="2" max="2" width="101.44140625" customWidth="1"/>
  </cols>
  <sheetData>
    <row r="2" spans="2:2" ht="28.8" x14ac:dyDescent="0.3">
      <c r="B2" s="71" t="s">
        <v>47</v>
      </c>
    </row>
    <row r="3" spans="2:2" ht="28.8" x14ac:dyDescent="0.3">
      <c r="B3" s="71" t="s">
        <v>48</v>
      </c>
    </row>
    <row r="4" spans="2:2" s="4" customFormat="1" x14ac:dyDescent="0.3">
      <c r="B4" s="71"/>
    </row>
    <row r="5" spans="2:2" s="4" customFormat="1" x14ac:dyDescent="0.3">
      <c r="B5" s="71" t="s">
        <v>60</v>
      </c>
    </row>
    <row r="6" spans="2:2" s="4" customFormat="1" ht="28.8" x14ac:dyDescent="0.3">
      <c r="B6" s="71" t="s">
        <v>85</v>
      </c>
    </row>
    <row r="7" spans="2:2" x14ac:dyDescent="0.3">
      <c r="B7" s="71" t="s">
        <v>61</v>
      </c>
    </row>
    <row r="8" spans="2:2" s="4" customFormat="1" x14ac:dyDescent="0.3">
      <c r="B8" s="71" t="s">
        <v>62</v>
      </c>
    </row>
    <row r="9" spans="2:2" s="4" customFormat="1" x14ac:dyDescent="0.3">
      <c r="B9" s="71"/>
    </row>
    <row r="10" spans="2:2" s="4" customFormat="1" x14ac:dyDescent="0.3">
      <c r="B10" s="71" t="s">
        <v>67</v>
      </c>
    </row>
    <row r="11" spans="2:2" s="4" customFormat="1" x14ac:dyDescent="0.3">
      <c r="B11" s="71"/>
    </row>
    <row r="12" spans="2:2" x14ac:dyDescent="0.3">
      <c r="B12" s="71" t="s">
        <v>49</v>
      </c>
    </row>
    <row r="13" spans="2:2" ht="28.8" x14ac:dyDescent="0.3">
      <c r="B13" s="71" t="s">
        <v>50</v>
      </c>
    </row>
    <row r="14" spans="2:2" x14ac:dyDescent="0.3">
      <c r="B14" s="71" t="s">
        <v>51</v>
      </c>
    </row>
    <row r="15" spans="2:2" ht="28.8" x14ac:dyDescent="0.3">
      <c r="B15" s="71" t="s">
        <v>52</v>
      </c>
    </row>
    <row r="16" spans="2:2" s="4" customFormat="1" x14ac:dyDescent="0.3">
      <c r="B16" s="71" t="s">
        <v>55</v>
      </c>
    </row>
    <row r="17" spans="2:8" x14ac:dyDescent="0.3">
      <c r="B17" s="71"/>
    </row>
    <row r="18" spans="2:8" x14ac:dyDescent="0.3">
      <c r="B18" s="71" t="s">
        <v>53</v>
      </c>
    </row>
    <row r="19" spans="2:8" ht="28.8" x14ac:dyDescent="0.3">
      <c r="B19" s="71" t="s">
        <v>72</v>
      </c>
    </row>
    <row r="20" spans="2:8" ht="28.8" x14ac:dyDescent="0.3">
      <c r="B20" s="71" t="s">
        <v>54</v>
      </c>
      <c r="D20" s="4"/>
      <c r="E20" s="4"/>
      <c r="F20" s="4"/>
      <c r="G20" s="4"/>
      <c r="H20" s="4"/>
    </row>
    <row r="21" spans="2:8" ht="28.8" x14ac:dyDescent="0.3">
      <c r="B21" s="71" t="s">
        <v>57</v>
      </c>
      <c r="D21" s="4"/>
      <c r="E21" s="4"/>
      <c r="F21" s="4"/>
      <c r="G21" s="4"/>
      <c r="H21" s="4"/>
    </row>
    <row r="22" spans="2:8" ht="28.8" x14ac:dyDescent="0.3">
      <c r="B22" s="71" t="s">
        <v>56</v>
      </c>
      <c r="D22" s="4"/>
      <c r="E22" s="4"/>
      <c r="F22" s="4"/>
      <c r="G22" s="4"/>
      <c r="H22" s="4"/>
    </row>
    <row r="23" spans="2:8" ht="43.2" x14ac:dyDescent="0.3">
      <c r="B23" s="71" t="s">
        <v>74</v>
      </c>
      <c r="D23" s="4"/>
      <c r="E23" s="4"/>
      <c r="F23" s="4"/>
      <c r="G23" s="4"/>
      <c r="H23" s="4"/>
    </row>
    <row r="24" spans="2:8" s="4" customFormat="1" x14ac:dyDescent="0.3">
      <c r="B24" s="71" t="s">
        <v>58</v>
      </c>
    </row>
    <row r="25" spans="2:8" s="4" customFormat="1" x14ac:dyDescent="0.3">
      <c r="B25" s="71"/>
    </row>
    <row r="26" spans="2:8" s="4" customFormat="1" x14ac:dyDescent="0.3">
      <c r="B26" s="71" t="s">
        <v>59</v>
      </c>
    </row>
    <row r="27" spans="2:8" x14ac:dyDescent="0.3">
      <c r="B27" s="71"/>
      <c r="D27" s="4"/>
      <c r="E27" s="4"/>
      <c r="F27" s="4"/>
      <c r="G27" s="4"/>
      <c r="H27" s="4"/>
    </row>
    <row r="28" spans="2:8" x14ac:dyDescent="0.3">
      <c r="B28" s="4" t="s">
        <v>75</v>
      </c>
      <c r="D28" s="4"/>
      <c r="E28" s="4"/>
      <c r="F28" s="4"/>
      <c r="G28" s="4"/>
      <c r="H28" s="4"/>
    </row>
    <row r="29" spans="2:8" x14ac:dyDescent="0.3">
      <c r="B29" s="4" t="s">
        <v>76</v>
      </c>
      <c r="D29" s="4"/>
      <c r="E29" s="4"/>
      <c r="F29" s="4"/>
      <c r="G29" s="4"/>
      <c r="H29" s="4"/>
    </row>
    <row r="30" spans="2:8" x14ac:dyDescent="0.3">
      <c r="B30" s="4" t="s">
        <v>77</v>
      </c>
      <c r="D30" s="4"/>
      <c r="E30" s="4"/>
      <c r="F30" s="4"/>
      <c r="G30" s="4"/>
      <c r="H30" s="4"/>
    </row>
    <row r="31" spans="2:8" x14ac:dyDescent="0.3">
      <c r="B31" s="4" t="s">
        <v>78</v>
      </c>
      <c r="D31" s="4"/>
      <c r="E31" s="4"/>
      <c r="F31" s="4"/>
      <c r="G31" s="4"/>
      <c r="H31" s="4"/>
    </row>
    <row r="32" spans="2:8" x14ac:dyDescent="0.3">
      <c r="B32" s="4" t="s">
        <v>79</v>
      </c>
      <c r="D32" s="4"/>
      <c r="E32" s="4"/>
      <c r="F32" s="4"/>
      <c r="G32" s="4"/>
      <c r="H32" s="4"/>
    </row>
    <row r="33" spans="2:2" x14ac:dyDescent="0.3">
      <c r="B33" s="4" t="s">
        <v>80</v>
      </c>
    </row>
    <row r="34" spans="2:2" x14ac:dyDescent="0.3">
      <c r="B34" s="4" t="s">
        <v>81</v>
      </c>
    </row>
    <row r="35" spans="2:2" x14ac:dyDescent="0.3">
      <c r="B35" s="4" t="s">
        <v>82</v>
      </c>
    </row>
    <row r="36" spans="2:2" x14ac:dyDescent="0.3">
      <c r="B36" s="4" t="s">
        <v>83</v>
      </c>
    </row>
    <row r="37" spans="2:2" x14ac:dyDescent="0.3">
      <c r="B37" s="4" t="s">
        <v>84</v>
      </c>
    </row>
    <row r="38" spans="2:2" x14ac:dyDescent="0.3">
      <c r="B38" s="71"/>
    </row>
    <row r="39" spans="2:2" x14ac:dyDescent="0.3">
      <c r="B39" s="71" t="s">
        <v>64</v>
      </c>
    </row>
    <row r="40" spans="2:2" s="4" customFormat="1" x14ac:dyDescent="0.3">
      <c r="B40" s="71"/>
    </row>
    <row r="41" spans="2:2" ht="28.8" x14ac:dyDescent="0.3">
      <c r="B41" s="71" t="s">
        <v>68</v>
      </c>
    </row>
    <row r="42" spans="2:2" ht="28.8" x14ac:dyDescent="0.3">
      <c r="B42" s="71" t="s">
        <v>65</v>
      </c>
    </row>
    <row r="43" spans="2:2" x14ac:dyDescent="0.3">
      <c r="B43" s="71"/>
    </row>
    <row r="44" spans="2:2" ht="28.8" x14ac:dyDescent="0.3">
      <c r="B44" s="71" t="s">
        <v>66</v>
      </c>
    </row>
    <row r="45" spans="2:2" x14ac:dyDescent="0.3">
      <c r="B45" s="71"/>
    </row>
    <row r="46" spans="2:2" x14ac:dyDescent="0.3">
      <c r="B46" s="71"/>
    </row>
    <row r="47" spans="2:2" x14ac:dyDescent="0.3">
      <c r="B47" s="71" t="s">
        <v>69</v>
      </c>
    </row>
    <row r="48" spans="2:2" x14ac:dyDescent="0.3">
      <c r="B48" s="71"/>
    </row>
    <row r="49" spans="2:2" ht="28.8" x14ac:dyDescent="0.3">
      <c r="B49" s="71" t="s">
        <v>71</v>
      </c>
    </row>
    <row r="50" spans="2:2" x14ac:dyDescent="0.3">
      <c r="B50" s="71" t="s">
        <v>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workbookViewId="0"/>
  </sheetViews>
  <sheetFormatPr defaultRowHeight="14.4" x14ac:dyDescent="0.3"/>
  <cols>
    <col min="2" max="2" width="17.44140625" bestFit="1" customWidth="1"/>
    <col min="4" max="4" width="9.5546875" bestFit="1" customWidth="1"/>
    <col min="5" max="5" width="9.5546875" style="4" bestFit="1" customWidth="1"/>
    <col min="6" max="6" width="8.88671875" style="4" customWidth="1"/>
    <col min="7" max="7" width="12" style="4" bestFit="1" customWidth="1"/>
    <col min="8" max="8" width="18.21875" style="4" bestFit="1" customWidth="1"/>
    <col min="9" max="9" width="11.5546875" bestFit="1" customWidth="1"/>
    <col min="10" max="10" width="8.88671875" customWidth="1"/>
    <col min="11" max="11" width="9.5546875" bestFit="1" customWidth="1"/>
    <col min="12" max="13" width="8.88671875" customWidth="1"/>
    <col min="14" max="14" width="12" bestFit="1" customWidth="1"/>
    <col min="15" max="16" width="8.88671875" customWidth="1"/>
    <col min="17" max="17" width="12" bestFit="1" customWidth="1"/>
    <col min="18" max="18" width="8.88671875" customWidth="1"/>
    <col min="19" max="19" width="14.33203125" bestFit="1" customWidth="1"/>
  </cols>
  <sheetData>
    <row r="1" spans="1:19" ht="15" thickBot="1" x14ac:dyDescent="0.35"/>
    <row r="2" spans="1:19" ht="15" thickBot="1" x14ac:dyDescent="0.35">
      <c r="A2" s="4"/>
      <c r="B2" s="68" t="s">
        <v>26</v>
      </c>
      <c r="C2" s="69"/>
      <c r="D2" s="70"/>
      <c r="I2" s="62" t="s">
        <v>8</v>
      </c>
      <c r="J2" s="63"/>
      <c r="K2" s="63"/>
      <c r="L2" s="63"/>
      <c r="M2" s="64"/>
      <c r="N2" s="62" t="s">
        <v>9</v>
      </c>
      <c r="O2" s="63"/>
      <c r="P2" s="63"/>
      <c r="Q2" s="63"/>
      <c r="R2" s="64"/>
      <c r="S2" s="30" t="s">
        <v>43</v>
      </c>
    </row>
    <row r="3" spans="1:19" ht="17.399999999999999" thickBot="1" x14ac:dyDescent="0.4">
      <c r="B3" s="17" t="s">
        <v>0</v>
      </c>
      <c r="C3" s="18" t="s">
        <v>21</v>
      </c>
      <c r="D3" s="24">
        <v>10700</v>
      </c>
      <c r="I3" s="31" t="s">
        <v>10</v>
      </c>
      <c r="J3" s="32" t="s">
        <v>11</v>
      </c>
      <c r="K3" s="32" t="s">
        <v>12</v>
      </c>
      <c r="L3" s="32" t="s">
        <v>13</v>
      </c>
      <c r="M3" s="33" t="s">
        <v>14</v>
      </c>
      <c r="N3" s="31" t="s">
        <v>15</v>
      </c>
      <c r="O3" s="32" t="s">
        <v>16</v>
      </c>
      <c r="P3" s="32" t="s">
        <v>22</v>
      </c>
      <c r="Q3" s="32" t="s">
        <v>17</v>
      </c>
      <c r="R3" s="33" t="s">
        <v>19</v>
      </c>
      <c r="S3" s="28" t="s">
        <v>18</v>
      </c>
    </row>
    <row r="4" spans="1:19" x14ac:dyDescent="0.3">
      <c r="B4" s="14" t="s">
        <v>1</v>
      </c>
      <c r="C4" s="13" t="s">
        <v>21</v>
      </c>
      <c r="D4" s="20">
        <v>440</v>
      </c>
      <c r="H4" s="4" t="s">
        <v>37</v>
      </c>
      <c r="I4" s="34">
        <v>22.989769280000001</v>
      </c>
      <c r="J4" s="35">
        <v>40.078000000000003</v>
      </c>
      <c r="K4" s="35">
        <v>24.305</v>
      </c>
      <c r="L4" s="35">
        <v>39.098300000000002</v>
      </c>
      <c r="M4" s="36">
        <v>87.62</v>
      </c>
      <c r="N4" s="34">
        <v>35.453000000000003</v>
      </c>
      <c r="O4" s="35">
        <v>96.061999999999998</v>
      </c>
      <c r="P4" s="35">
        <f>(50.141+(D14-20)*-0.1666)+(2.4797+(D14-20)*-0.00802)*F13+(-0.50566+(D14-20)*0.001232)*F13^2+(0.038006+(D14-20)*-0.0000634)*F13^3</f>
        <v>53.045890348800995</v>
      </c>
      <c r="Q4" s="35">
        <v>79.903999999999996</v>
      </c>
      <c r="R4" s="36">
        <v>18.9984</v>
      </c>
      <c r="S4" s="44">
        <v>61.832999999999998</v>
      </c>
    </row>
    <row r="5" spans="1:19" x14ac:dyDescent="0.3">
      <c r="B5" s="14" t="s">
        <v>2</v>
      </c>
      <c r="C5" s="13" t="s">
        <v>21</v>
      </c>
      <c r="D5" s="24">
        <v>1370</v>
      </c>
      <c r="H5" s="4" t="s">
        <v>28</v>
      </c>
      <c r="I5" s="37">
        <f>D3/I4</f>
        <v>465.42441856119399</v>
      </c>
      <c r="J5" s="29">
        <f>D4/J4</f>
        <v>10.978591746095114</v>
      </c>
      <c r="K5" s="29">
        <f>D5/K4</f>
        <v>56.367002674346843</v>
      </c>
      <c r="L5" s="29">
        <f>D6/L4</f>
        <v>10.230623837865073</v>
      </c>
      <c r="M5" s="38">
        <f>D9/M4</f>
        <v>9.1303355398310887E-2</v>
      </c>
      <c r="N5" s="42" t="s">
        <v>31</v>
      </c>
      <c r="O5" s="29">
        <f>F10/O4</f>
        <v>28.074702170734945</v>
      </c>
      <c r="P5" s="29">
        <f>D13/2.8</f>
        <v>2.8571428571428572</v>
      </c>
      <c r="Q5" s="29">
        <f>D7/Q4</f>
        <v>0.775931117340809</v>
      </c>
      <c r="R5" s="38">
        <f>D15/R4</f>
        <v>6.9916376715578696E-2</v>
      </c>
      <c r="S5" s="45">
        <f>F8/S4</f>
        <v>0.41626102405014326</v>
      </c>
    </row>
    <row r="6" spans="1:19" ht="15" thickBot="1" x14ac:dyDescent="0.35">
      <c r="B6" s="14" t="s">
        <v>3</v>
      </c>
      <c r="C6" s="13" t="s">
        <v>21</v>
      </c>
      <c r="D6" s="20">
        <v>400</v>
      </c>
      <c r="H6" s="4" t="s">
        <v>29</v>
      </c>
      <c r="I6" s="39">
        <f>I5*1</f>
        <v>465.42441856119399</v>
      </c>
      <c r="J6" s="40">
        <f>J5*2</f>
        <v>21.957183492190229</v>
      </c>
      <c r="K6" s="40">
        <f>K5*2</f>
        <v>112.73400534869369</v>
      </c>
      <c r="L6" s="40">
        <f>L5*1</f>
        <v>10.230623837865073</v>
      </c>
      <c r="M6" s="41">
        <f>M5*2</f>
        <v>0.18260671079662177</v>
      </c>
      <c r="N6" s="43" t="s">
        <v>31</v>
      </c>
      <c r="O6" s="40">
        <f>O5*2</f>
        <v>56.149404341469889</v>
      </c>
      <c r="P6" s="40">
        <f>P5*1</f>
        <v>2.8571428571428572</v>
      </c>
      <c r="Q6" s="40">
        <f>Q5*1</f>
        <v>0.775931117340809</v>
      </c>
      <c r="R6" s="41">
        <f>R5*1</f>
        <v>6.9916376715578696E-2</v>
      </c>
      <c r="S6" s="46">
        <f>0*S5</f>
        <v>0</v>
      </c>
    </row>
    <row r="7" spans="1:19" ht="15" thickBot="1" x14ac:dyDescent="0.35">
      <c r="A7" s="4"/>
      <c r="B7" s="14" t="s">
        <v>4</v>
      </c>
      <c r="C7" s="13" t="s">
        <v>21</v>
      </c>
      <c r="D7" s="21">
        <v>62</v>
      </c>
      <c r="H7" s="4" t="s">
        <v>30</v>
      </c>
      <c r="I7" s="65">
        <f>SUM(I6:M6)</f>
        <v>610.52883795073967</v>
      </c>
      <c r="J7" s="66"/>
      <c r="K7" s="66"/>
      <c r="L7" s="66"/>
      <c r="M7" s="67"/>
      <c r="N7" s="65">
        <f>SUM(O6:R6)</f>
        <v>59.852394692669129</v>
      </c>
      <c r="O7" s="66"/>
      <c r="P7" s="66"/>
      <c r="Q7" s="66"/>
      <c r="R7" s="67"/>
      <c r="S7" s="23"/>
    </row>
    <row r="8" spans="1:19" ht="15" thickBot="1" x14ac:dyDescent="0.35">
      <c r="A8" s="4"/>
      <c r="B8" s="14" t="s">
        <v>5</v>
      </c>
      <c r="C8" s="13" t="s">
        <v>21</v>
      </c>
      <c r="D8" s="25">
        <v>4.5</v>
      </c>
      <c r="E8" s="4" t="s">
        <v>32</v>
      </c>
      <c r="F8" s="2">
        <f>D8*61.83/10.81</f>
        <v>25.738667900092508</v>
      </c>
      <c r="G8" s="2"/>
      <c r="H8" s="2" t="s">
        <v>34</v>
      </c>
      <c r="J8" s="4"/>
      <c r="K8" s="4"/>
      <c r="L8" s="4"/>
      <c r="M8" s="4"/>
      <c r="N8" s="65">
        <f>I7-N7</f>
        <v>550.67644325807055</v>
      </c>
      <c r="O8" s="66"/>
      <c r="P8" s="66"/>
      <c r="Q8" s="66"/>
      <c r="R8" s="67"/>
      <c r="S8" s="23"/>
    </row>
    <row r="9" spans="1:19" ht="15" thickBot="1" x14ac:dyDescent="0.35">
      <c r="A9" s="4"/>
      <c r="B9" s="14" t="s">
        <v>6</v>
      </c>
      <c r="C9" s="13" t="s">
        <v>21</v>
      </c>
      <c r="D9" s="26">
        <v>8</v>
      </c>
      <c r="F9" s="2"/>
      <c r="H9" s="4" t="s">
        <v>35</v>
      </c>
      <c r="J9" s="4"/>
      <c r="N9" s="47">
        <f>N8</f>
        <v>550.67644325807055</v>
      </c>
    </row>
    <row r="10" spans="1:19" ht="17.399999999999999" thickBot="1" x14ac:dyDescent="0.4">
      <c r="A10" s="4"/>
      <c r="B10" s="14" t="s">
        <v>7</v>
      </c>
      <c r="C10" s="13" t="s">
        <v>21</v>
      </c>
      <c r="D10" s="22">
        <v>900</v>
      </c>
      <c r="E10" s="11" t="s">
        <v>33</v>
      </c>
      <c r="F10" s="2">
        <f>D10*96.07/32.06</f>
        <v>2696.9120399251401</v>
      </c>
      <c r="G10" s="2"/>
      <c r="H10" s="2" t="s">
        <v>36</v>
      </c>
      <c r="N10" s="48">
        <f>N9*N4</f>
        <v>19523.131942828375</v>
      </c>
    </row>
    <row r="11" spans="1:19" ht="15" thickBot="1" x14ac:dyDescent="0.35">
      <c r="A11" s="4"/>
      <c r="B11" s="10"/>
      <c r="C11" s="11"/>
      <c r="D11" s="12"/>
      <c r="H11" s="4" t="s">
        <v>38</v>
      </c>
      <c r="I11" s="49">
        <f>I5*I4</f>
        <v>10700</v>
      </c>
      <c r="J11" s="50">
        <f>J5*J4</f>
        <v>440</v>
      </c>
      <c r="K11" s="50">
        <f>K5*K4</f>
        <v>1370</v>
      </c>
      <c r="L11" s="50">
        <f>L5*L4</f>
        <v>400</v>
      </c>
      <c r="M11" s="50">
        <f>M5*M4</f>
        <v>8</v>
      </c>
      <c r="N11" s="50">
        <f>N10</f>
        <v>19523.131942828375</v>
      </c>
      <c r="O11" s="50">
        <f>O5*O4</f>
        <v>2696.9120399251401</v>
      </c>
      <c r="P11" s="51">
        <f>P5*P4</f>
        <v>151.55968671085998</v>
      </c>
      <c r="Q11" s="50">
        <f>Q5*Q4</f>
        <v>62</v>
      </c>
      <c r="R11" s="50">
        <f>R5*R4</f>
        <v>1.3282992913932503</v>
      </c>
      <c r="S11" s="52">
        <f>S5*S4</f>
        <v>25.738667900092508</v>
      </c>
    </row>
    <row r="12" spans="1:19" ht="15" thickBot="1" x14ac:dyDescent="0.35">
      <c r="A12" s="4"/>
      <c r="B12" s="68" t="s">
        <v>27</v>
      </c>
      <c r="C12" s="69"/>
      <c r="D12" s="70"/>
      <c r="H12" s="4" t="s">
        <v>40</v>
      </c>
      <c r="I12" s="53">
        <f t="shared" ref="I12:S12" si="0">I11/$F$14</f>
        <v>10455.92668007244</v>
      </c>
      <c r="J12" s="54">
        <f t="shared" si="0"/>
        <v>429.96334011512835</v>
      </c>
      <c r="K12" s="54">
        <f t="shared" si="0"/>
        <v>1338.7494908130132</v>
      </c>
      <c r="L12" s="54">
        <f t="shared" si="0"/>
        <v>390.87576374102576</v>
      </c>
      <c r="M12" s="54">
        <f t="shared" si="0"/>
        <v>7.817515274820515</v>
      </c>
      <c r="N12" s="54">
        <f t="shared" si="0"/>
        <v>19077.797771924645</v>
      </c>
      <c r="O12" s="54">
        <f t="shared" si="0"/>
        <v>2635.3938833702673</v>
      </c>
      <c r="P12" s="54">
        <f t="shared" si="0"/>
        <v>148.10252073864496</v>
      </c>
      <c r="Q12" s="54">
        <f t="shared" si="0"/>
        <v>60.585743379858989</v>
      </c>
      <c r="R12" s="54">
        <f t="shared" si="0"/>
        <v>1.298</v>
      </c>
      <c r="S12" s="55">
        <f t="shared" si="0"/>
        <v>25.151553682813208</v>
      </c>
    </row>
    <row r="13" spans="1:19" ht="15" thickBot="1" x14ac:dyDescent="0.35">
      <c r="A13" s="4"/>
      <c r="B13" s="17" t="s">
        <v>39</v>
      </c>
      <c r="C13" s="18" t="s">
        <v>25</v>
      </c>
      <c r="D13" s="20">
        <v>8</v>
      </c>
      <c r="E13" s="4" t="s">
        <v>42</v>
      </c>
      <c r="F13" s="5">
        <f>D13/2.8/F14</f>
        <v>2.791969741007327</v>
      </c>
      <c r="H13" s="4" t="s">
        <v>41</v>
      </c>
      <c r="I13" s="47">
        <f>SUM(I12:R12)/1000</f>
        <v>34.546510709429853</v>
      </c>
    </row>
    <row r="14" spans="1:19" ht="15" thickBot="1" x14ac:dyDescent="0.35">
      <c r="A14" s="4"/>
      <c r="B14" s="14" t="s">
        <v>23</v>
      </c>
      <c r="C14" s="13" t="s">
        <v>24</v>
      </c>
      <c r="D14" s="19">
        <v>25</v>
      </c>
      <c r="E14" s="4" t="s">
        <v>63</v>
      </c>
      <c r="F14" s="6">
        <f>1.028184-0.00007018849*D14-0.000005463227*D14^2+0.00000002101048*D14^3</f>
        <v>1.0233430596250002</v>
      </c>
      <c r="H14" s="1" t="s">
        <v>70</v>
      </c>
      <c r="I14" s="56">
        <f>35*I13/35.16504</f>
        <v>34.384373651502884</v>
      </c>
    </row>
    <row r="15" spans="1:19" ht="15" thickBot="1" x14ac:dyDescent="0.35">
      <c r="A15" s="4"/>
      <c r="B15" s="15" t="s">
        <v>20</v>
      </c>
      <c r="C15" s="16" t="s">
        <v>21</v>
      </c>
      <c r="D15" s="20">
        <f>1.298*F14</f>
        <v>1.3282992913932503</v>
      </c>
      <c r="H15" s="27" t="s">
        <v>44</v>
      </c>
      <c r="I15" s="57">
        <f>35/I14</f>
        <v>1.0179042478637736</v>
      </c>
    </row>
    <row r="16" spans="1:19" ht="15" thickBot="1" x14ac:dyDescent="0.35">
      <c r="A16" s="4"/>
      <c r="B16" s="4"/>
      <c r="C16" s="4"/>
      <c r="D16" s="4"/>
      <c r="E16" s="2"/>
      <c r="F16" s="2"/>
      <c r="H16" s="61" t="s">
        <v>45</v>
      </c>
      <c r="I16" s="58">
        <f>I12*$I15</f>
        <v>10643.132182997901</v>
      </c>
      <c r="J16" s="59">
        <f t="shared" ref="J16:S16" si="1">J12*$I15</f>
        <v>437.66151032888564</v>
      </c>
      <c r="K16" s="59">
        <f t="shared" si="1"/>
        <v>1362.7187935240302</v>
      </c>
      <c r="L16" s="59">
        <f t="shared" si="1"/>
        <v>397.87410029898695</v>
      </c>
      <c r="M16" s="59">
        <f t="shared" si="1"/>
        <v>7.9574820059797382</v>
      </c>
      <c r="N16" s="59">
        <f t="shared" si="1"/>
        <v>19419.371391928133</v>
      </c>
      <c r="O16" s="59">
        <f t="shared" si="1"/>
        <v>2682.5786286768016</v>
      </c>
      <c r="P16" s="59">
        <f t="shared" si="1"/>
        <v>150.75418497919932</v>
      </c>
      <c r="Q16" s="59">
        <f t="shared" si="1"/>
        <v>61.670485546342967</v>
      </c>
      <c r="R16" s="59">
        <f t="shared" si="1"/>
        <v>1.3212397137271783</v>
      </c>
      <c r="S16" s="60">
        <f t="shared" si="1"/>
        <v>25.601873334109307</v>
      </c>
    </row>
    <row r="17" spans="3:19" ht="15" thickBot="1" x14ac:dyDescent="0.35">
      <c r="H17" s="61" t="s">
        <v>46</v>
      </c>
      <c r="I17" s="49">
        <f t="shared" ref="I17:S17" si="2">I16*$F$14</f>
        <v>10891.575452142379</v>
      </c>
      <c r="J17" s="50">
        <f t="shared" si="2"/>
        <v>447.87786906006045</v>
      </c>
      <c r="K17" s="50">
        <f t="shared" si="2"/>
        <v>1394.5288195733699</v>
      </c>
      <c r="L17" s="50">
        <f t="shared" si="2"/>
        <v>407.16169914550949</v>
      </c>
      <c r="M17" s="50">
        <f t="shared" si="2"/>
        <v>8.1432339829101892</v>
      </c>
      <c r="N17" s="50">
        <f t="shared" si="2"/>
        <v>19872.678936209933</v>
      </c>
      <c r="O17" s="50">
        <f t="shared" si="2"/>
        <v>2745.1982215547555</v>
      </c>
      <c r="P17" s="50">
        <f t="shared" si="2"/>
        <v>154.27324890788708</v>
      </c>
      <c r="Q17" s="50">
        <f t="shared" si="2"/>
        <v>63.110063367553963</v>
      </c>
      <c r="R17" s="50">
        <f t="shared" si="2"/>
        <v>1.3520814911436301</v>
      </c>
      <c r="S17" s="52">
        <f t="shared" si="2"/>
        <v>26.19949938985912</v>
      </c>
    </row>
    <row r="19" spans="3:19" x14ac:dyDescent="0.3">
      <c r="C19" s="5"/>
      <c r="D19" s="3"/>
      <c r="E19" s="7"/>
    </row>
    <row r="20" spans="3:19" x14ac:dyDescent="0.3">
      <c r="D20" s="2"/>
      <c r="E20" s="7"/>
    </row>
    <row r="21" spans="3:19" x14ac:dyDescent="0.3">
      <c r="D21" s="3"/>
      <c r="E21" s="7"/>
    </row>
    <row r="22" spans="3:19" x14ac:dyDescent="0.3">
      <c r="D22" s="2"/>
      <c r="E22" s="7"/>
    </row>
    <row r="23" spans="3:19" x14ac:dyDescent="0.3">
      <c r="C23" s="8"/>
      <c r="D23" s="7"/>
      <c r="E23" s="7"/>
    </row>
    <row r="24" spans="3:19" x14ac:dyDescent="0.3">
      <c r="D24" s="3"/>
      <c r="E24" s="7"/>
    </row>
    <row r="25" spans="3:19" x14ac:dyDescent="0.3">
      <c r="D25" s="3"/>
      <c r="E25" s="7"/>
    </row>
    <row r="26" spans="3:19" x14ac:dyDescent="0.3">
      <c r="C26" s="5"/>
      <c r="D26" s="5"/>
      <c r="E26" s="7"/>
    </row>
    <row r="27" spans="3:19" x14ac:dyDescent="0.3">
      <c r="C27" s="9"/>
      <c r="D27" s="7"/>
      <c r="E27" s="7"/>
    </row>
    <row r="28" spans="3:19" x14ac:dyDescent="0.3">
      <c r="D28" s="5"/>
      <c r="E28" s="7"/>
    </row>
    <row r="29" spans="3:19" x14ac:dyDescent="0.3">
      <c r="D29" s="5"/>
      <c r="E29" s="7"/>
    </row>
    <row r="30" spans="3:19" x14ac:dyDescent="0.3">
      <c r="C30" s="5"/>
      <c r="D30" s="5"/>
      <c r="E30" s="5"/>
    </row>
  </sheetData>
  <mergeCells count="7">
    <mergeCell ref="N2:R2"/>
    <mergeCell ref="I2:M2"/>
    <mergeCell ref="N7:R7"/>
    <mergeCell ref="N8:R8"/>
    <mergeCell ref="B12:D12"/>
    <mergeCell ref="B2:D2"/>
    <mergeCell ref="I7:M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Calculation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Welsh</dc:creator>
  <cp:lastModifiedBy>Jim Welsh</cp:lastModifiedBy>
  <dcterms:created xsi:type="dcterms:W3CDTF">2014-12-12T21:52:23Z</dcterms:created>
  <dcterms:modified xsi:type="dcterms:W3CDTF">2015-03-19T03:05:46Z</dcterms:modified>
</cp:coreProperties>
</file>